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630" windowWidth="14940" windowHeight="8790"/>
  </bookViews>
  <sheets>
    <sheet name="Лист1" sheetId="2" r:id="rId1"/>
  </sheets>
  <definedNames>
    <definedName name="_xlnm.Print_Area" localSheetId="0">Лист1!$A$1:$G$51</definedName>
  </definedNames>
  <calcPr calcId="144525"/>
</workbook>
</file>

<file path=xl/calcChain.xml><?xml version="1.0" encoding="utf-8"?>
<calcChain xmlns="http://schemas.openxmlformats.org/spreadsheetml/2006/main">
  <c r="E40" i="2" l="1"/>
  <c r="F40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7" i="2"/>
  <c r="G38" i="2"/>
  <c r="G40" i="2"/>
  <c r="G41" i="2"/>
  <c r="G42" i="2"/>
  <c r="G43" i="2"/>
  <c r="G44" i="2"/>
  <c r="G45" i="2"/>
  <c r="G46" i="2"/>
  <c r="G47" i="2"/>
  <c r="G48" i="2"/>
  <c r="G49" i="2"/>
  <c r="G50" i="2"/>
  <c r="F36" i="2"/>
  <c r="F16" i="2" s="1"/>
  <c r="F51" i="2" s="1"/>
  <c r="E36" i="2"/>
  <c r="E16" i="2" s="1"/>
  <c r="E51" i="2" s="1"/>
  <c r="G36" i="2" l="1"/>
  <c r="G51" i="2"/>
  <c r="G16" i="2"/>
  <c r="D36" i="2"/>
  <c r="D16" i="2" s="1"/>
  <c r="D40" i="2" l="1"/>
  <c r="D38" i="2" l="1"/>
  <c r="D51" i="2" s="1"/>
  <c r="D32" i="2" l="1"/>
  <c r="D19" i="2"/>
</calcChain>
</file>

<file path=xl/sharedStrings.xml><?xml version="1.0" encoding="utf-8"?>
<sst xmlns="http://schemas.openxmlformats.org/spreadsheetml/2006/main" count="84" uniqueCount="75">
  <si>
    <t/>
  </si>
  <si>
    <t>№ строки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</si>
  <si>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</si>
  <si>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</si>
  <si>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</si>
  <si>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</si>
  <si>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1</t>
  </si>
  <si>
    <t>Всего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</si>
  <si>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«Стимулирование органов местного самоуправления края к эффективной реализации полномочий, закрепленных за муниципальными образованиями» государственной программы Красноярского края «Содействие развитию местного самоуправления»</t>
  </si>
  <si>
    <t>в том числе муниципальные бюджетные учреждения:</t>
  </si>
  <si>
    <t>муниципальное бюджетное дошкольное образовательное учреждение  «Новокаламинский детский сад № 7»</t>
  </si>
  <si>
    <t>муниципальное бюджетное общеобразовательное учреждение «Вангашская средняя школа № 8»</t>
  </si>
  <si>
    <t>муниципальное бюджетное общеобразовательное учреждение  «Новокаламинская средняя школа № 6»</t>
  </si>
  <si>
    <t>муниципальное бюджетное общеобразовательное учреждение «Северо-Енисейская средняя школа № 2»</t>
  </si>
  <si>
    <t>муниципальное бюджетное общеобразовательное учреждение «Тейская средняя школа № 3»</t>
  </si>
  <si>
    <t>1.1</t>
  </si>
  <si>
    <t>1.1.1</t>
  </si>
  <si>
    <t>1.1.2</t>
  </si>
  <si>
    <t>1.1.3</t>
  </si>
  <si>
    <t>1.1.4</t>
  </si>
  <si>
    <t>1.2</t>
  </si>
  <si>
    <t>1.3</t>
  </si>
  <si>
    <t>1.2.1</t>
  </si>
  <si>
    <t>1.4</t>
  </si>
  <si>
    <t>1.5</t>
  </si>
  <si>
    <t>1.6</t>
  </si>
  <si>
    <t>1.3.1</t>
  </si>
  <si>
    <t>1.4.1</t>
  </si>
  <si>
    <t>1.5.1</t>
  </si>
  <si>
    <t>1.6.1</t>
  </si>
  <si>
    <t>1.6.2</t>
  </si>
  <si>
    <t>1.6.3</t>
  </si>
  <si>
    <t>1.6.4</t>
  </si>
  <si>
    <t>2</t>
  </si>
  <si>
    <t>Предоставление иных межбюджетных трансфертов бюджетам муниципальных образований края на создание модельных муниципальных библиотек в рамках подпрограммы «Сохранение культурного наследия» государственной программы Красноярского края «Развитие культуры и туризма»</t>
  </si>
  <si>
    <t>2.1</t>
  </si>
  <si>
    <t>муниципальное бюджетное учреждение «Централизованная библиотечная система Северо-Енисейского района»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</si>
  <si>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</si>
  <si>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</si>
  <si>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</si>
  <si>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</si>
  <si>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</si>
  <si>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</si>
  <si>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</si>
  <si>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</si>
  <si>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</si>
  <si>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</si>
  <si>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Текущий ремонт  помещений, демонтаж и монтаж ограждения балкона</t>
  </si>
  <si>
    <t>Работы по монтажу светильников</t>
  </si>
  <si>
    <t>Приобретение мебели</t>
  </si>
  <si>
    <t>Приобретение оборудования и оргтехники</t>
  </si>
  <si>
    <t>Приобретение изделий культурно-бытового и хозяйственного назначения</t>
  </si>
  <si>
    <t>Приобретение книг</t>
  </si>
  <si>
    <t>Создание локально-вычислительной сети</t>
  </si>
  <si>
    <t>Переподготовка и повышение квалификации</t>
  </si>
  <si>
    <t>Оказание услуг по доставке мебели</t>
  </si>
  <si>
    <t>Приобретение программного обеспечения</t>
  </si>
  <si>
    <t>1.7</t>
  </si>
  <si>
    <t>1.7.1</t>
  </si>
  <si>
    <t>Наименование иного межбюджетного трансферта, наименование получателя средств иного межбюджетного трансферта, направление расходов</t>
  </si>
  <si>
    <t>Капитальный ремонт кровли котельной № 1 гп Северо-Енисейский</t>
  </si>
  <si>
    <t xml:space="preserve"> Иные межбюджетные трансферты в 2019 году</t>
  </si>
  <si>
    <t>Утверждено решением Северо-Енисейскогорайонного Совета депутатов</t>
  </si>
  <si>
    <t>Процент исполнения</t>
  </si>
  <si>
    <t>Исполнено</t>
  </si>
  <si>
    <t>Бюджетная роспись с учетом изменений</t>
  </si>
  <si>
    <t>Приложение 20</t>
  </si>
  <si>
    <t>муниципальное бюджетное общеобразовательное учреждение «Северо-Енисейская средняя школа № 1 имени Е.С. Белинского»</t>
  </si>
  <si>
    <t>в том числе муниципальные учреждения:</t>
  </si>
  <si>
    <t>Приобретение спортивного оборудования и инвентаря</t>
  </si>
  <si>
    <t>Приобретение водонагревателя</t>
  </si>
  <si>
    <t>Приобретение сушильного шкафа с тепловентилятором</t>
  </si>
  <si>
    <t>Приобретение облучателя - рецеркулятора</t>
  </si>
  <si>
    <t>муниципальное казенное учреждение «Служба заказчика-застройщика Северо-Енисейского района»</t>
  </si>
  <si>
    <t>от 15.06.2020  г.  № 813-60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</si>
</sst>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8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0" fontId="2" fillId="0" borderId="0" xfId="0" applyFont="1"/>
    <xf numFmtId="0" fontId="2" fillId="0" borderId="1" xfId="0" applyFont="1" applyBorder="1" applyAlignment="1">
      <alignment horizontal="justify" vertical="top" wrapText="1"/>
    </xf>
    <xf numFmtId="0" fontId="2" fillId="0" borderId="0" xfId="0" applyFont="1" applyBorder="1"/>
    <xf numFmtId="0" fontId="2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top" wrapText="1"/>
    </xf>
    <xf numFmtId="0" fontId="2" fillId="0" borderId="1" xfId="0" applyFont="1" applyBorder="1" applyAlignment="1">
      <alignment horizontal="justify" vertical="top"/>
    </xf>
    <xf numFmtId="49" fontId="2" fillId="0" borderId="1" xfId="1" applyNumberFormat="1" applyFont="1" applyBorder="1" applyAlignment="1" applyProtection="1">
      <alignment horizontal="justify" vertical="top" wrapText="1"/>
    </xf>
    <xf numFmtId="0" fontId="2" fillId="0" borderId="1" xfId="0" applyFont="1" applyBorder="1" applyAlignment="1">
      <alignment horizontal="left" vertical="top"/>
    </xf>
    <xf numFmtId="16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/>
    </xf>
    <xf numFmtId="166" fontId="2" fillId="0" borderId="1" xfId="0" applyNumberFormat="1" applyFont="1" applyBorder="1" applyAlignment="1" applyProtection="1">
      <alignment vertical="top" wrapText="1"/>
    </xf>
    <xf numFmtId="166" fontId="2" fillId="0" borderId="1" xfId="1" applyNumberFormat="1" applyFont="1" applyBorder="1" applyAlignment="1" applyProtection="1">
      <alignment vertical="top" wrapText="1"/>
    </xf>
    <xf numFmtId="0" fontId="7" fillId="0" borderId="1" xfId="0" applyFont="1" applyBorder="1" applyAlignment="1">
      <alignment horizontal="left"/>
    </xf>
    <xf numFmtId="2" fontId="7" fillId="0" borderId="1" xfId="0" applyNumberFormat="1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wrapText="1"/>
    </xf>
    <xf numFmtId="0" fontId="5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right" wrapText="1"/>
    </xf>
    <xf numFmtId="0" fontId="5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view="pageBreakPreview" topLeftCell="A4" zoomScaleNormal="100" zoomScaleSheetLayoutView="100" workbookViewId="0">
      <selection activeCell="D8" sqref="D8"/>
    </sheetView>
  </sheetViews>
  <sheetFormatPr defaultColWidth="9.140625" defaultRowHeight="12.75" x14ac:dyDescent="0.2"/>
  <cols>
    <col min="1" max="1" width="7.85546875" style="5" customWidth="1"/>
    <col min="2" max="2" width="65.5703125" style="5" customWidth="1"/>
    <col min="3" max="3" width="10.5703125" style="5" hidden="1" customWidth="1"/>
    <col min="4" max="4" width="14.7109375" style="5" customWidth="1"/>
    <col min="5" max="6" width="15.140625" style="5" customWidth="1"/>
    <col min="7" max="7" width="13.28515625" style="5" customWidth="1"/>
    <col min="8" max="8" width="9.140625" style="5" customWidth="1"/>
    <col min="9" max="9" width="13.140625" style="5" customWidth="1"/>
    <col min="10" max="12" width="9.140625" style="5" customWidth="1"/>
    <col min="13" max="16384" width="9.140625" style="5"/>
  </cols>
  <sheetData>
    <row r="1" spans="1:12" hidden="1" x14ac:dyDescent="0.2">
      <c r="A1" s="2"/>
      <c r="B1" s="3" t="s">
        <v>0</v>
      </c>
      <c r="C1" s="4"/>
      <c r="D1" s="4"/>
      <c r="E1" s="4"/>
      <c r="F1" s="4"/>
      <c r="G1" s="4"/>
    </row>
    <row r="2" spans="1:12" ht="3" hidden="1" customHeight="1" x14ac:dyDescent="0.2">
      <c r="A2" s="2"/>
      <c r="B2" s="6" t="s">
        <v>0</v>
      </c>
      <c r="C2" s="2"/>
      <c r="D2" s="2"/>
      <c r="E2" s="2"/>
      <c r="F2" s="2"/>
      <c r="G2" s="2"/>
    </row>
    <row r="3" spans="1:12" ht="7.5" hidden="1" customHeight="1" x14ac:dyDescent="0.2">
      <c r="A3" s="2"/>
      <c r="B3" s="7"/>
      <c r="C3" s="7"/>
      <c r="D3" s="7"/>
      <c r="E3" s="7"/>
      <c r="F3" s="7"/>
      <c r="G3" s="2"/>
      <c r="H3" s="7"/>
      <c r="I3" s="7"/>
      <c r="J3" s="7"/>
    </row>
    <row r="4" spans="1:12" ht="15.6" customHeight="1" x14ac:dyDescent="0.25">
      <c r="A4" s="28"/>
      <c r="B4" s="29"/>
      <c r="C4" s="29"/>
      <c r="D4" s="44" t="s">
        <v>66</v>
      </c>
      <c r="E4" s="44"/>
      <c r="F4" s="44"/>
      <c r="G4" s="44"/>
      <c r="H4" s="7"/>
      <c r="I4" s="7"/>
      <c r="J4" s="7"/>
    </row>
    <row r="5" spans="1:12" ht="15.75" customHeight="1" x14ac:dyDescent="0.25">
      <c r="A5" s="28"/>
      <c r="B5" s="30"/>
      <c r="C5" s="28"/>
      <c r="D5" s="45" t="s">
        <v>3</v>
      </c>
      <c r="E5" s="45"/>
      <c r="F5" s="45"/>
      <c r="G5" s="45"/>
    </row>
    <row r="6" spans="1:12" ht="15.75" customHeight="1" x14ac:dyDescent="0.25">
      <c r="A6" s="28"/>
      <c r="B6" s="30"/>
      <c r="C6" s="28"/>
      <c r="D6" s="45" t="s">
        <v>4</v>
      </c>
      <c r="E6" s="45"/>
      <c r="F6" s="45"/>
      <c r="G6" s="45"/>
      <c r="I6" s="1"/>
      <c r="J6" s="1"/>
    </row>
    <row r="7" spans="1:12" ht="15.75" customHeight="1" x14ac:dyDescent="0.25">
      <c r="A7" s="28"/>
      <c r="B7" s="29"/>
      <c r="C7" s="29"/>
      <c r="D7" s="45" t="s">
        <v>74</v>
      </c>
      <c r="E7" s="45"/>
      <c r="F7" s="45"/>
      <c r="G7" s="45"/>
      <c r="H7" s="7"/>
      <c r="I7" s="7"/>
      <c r="J7" s="7"/>
    </row>
    <row r="8" spans="1:12" ht="12.75" customHeight="1" x14ac:dyDescent="0.25">
      <c r="A8" s="28"/>
      <c r="B8" s="31"/>
      <c r="C8" s="31"/>
      <c r="D8" s="12"/>
      <c r="E8" s="12"/>
      <c r="F8" s="12"/>
      <c r="G8" s="12"/>
      <c r="H8" s="9"/>
      <c r="I8" s="9"/>
      <c r="J8" s="9"/>
      <c r="K8" s="10"/>
      <c r="L8" s="10"/>
    </row>
    <row r="9" spans="1:12" ht="21.75" customHeight="1" x14ac:dyDescent="0.2">
      <c r="A9" s="46" t="s">
        <v>61</v>
      </c>
      <c r="B9" s="46"/>
      <c r="C9" s="46"/>
      <c r="D9" s="46"/>
      <c r="E9" s="46"/>
      <c r="F9" s="46"/>
      <c r="G9" s="46"/>
      <c r="H9" s="9"/>
      <c r="I9" s="9"/>
    </row>
    <row r="10" spans="1:12" ht="7.15" customHeight="1" x14ac:dyDescent="0.2">
      <c r="A10" s="46"/>
      <c r="B10" s="46"/>
      <c r="C10" s="46"/>
      <c r="D10" s="46"/>
      <c r="E10" s="46"/>
      <c r="F10" s="46"/>
      <c r="G10" s="46"/>
      <c r="H10" s="9"/>
      <c r="I10" s="9"/>
    </row>
    <row r="11" spans="1:12" hidden="1" x14ac:dyDescent="0.2">
      <c r="A11" s="46"/>
      <c r="B11" s="46"/>
      <c r="C11" s="46"/>
      <c r="D11" s="46"/>
      <c r="E11" s="46"/>
      <c r="F11" s="46"/>
      <c r="G11" s="46"/>
      <c r="H11" s="9"/>
      <c r="I11" s="9"/>
    </row>
    <row r="12" spans="1:12" ht="34.15" hidden="1" customHeight="1" x14ac:dyDescent="0.2">
      <c r="A12" s="46"/>
      <c r="B12" s="46"/>
      <c r="C12" s="46"/>
      <c r="D12" s="46"/>
      <c r="E12" s="46"/>
      <c r="F12" s="46"/>
      <c r="G12" s="46"/>
      <c r="H12" s="11"/>
      <c r="I12" s="11"/>
    </row>
    <row r="13" spans="1:12" ht="17.25" customHeight="1" x14ac:dyDescent="0.25">
      <c r="A13" s="26"/>
      <c r="B13" s="26"/>
      <c r="C13" s="12"/>
      <c r="D13" s="12"/>
      <c r="E13" s="45" t="s">
        <v>5</v>
      </c>
      <c r="F13" s="45"/>
      <c r="G13" s="45"/>
      <c r="H13" s="8"/>
      <c r="I13" s="8"/>
      <c r="J13" s="8"/>
    </row>
    <row r="14" spans="1:12" ht="121.9" customHeight="1" x14ac:dyDescent="0.2">
      <c r="A14" s="13" t="s">
        <v>1</v>
      </c>
      <c r="B14" s="14" t="s">
        <v>59</v>
      </c>
      <c r="C14" s="14" t="s">
        <v>2</v>
      </c>
      <c r="D14" s="15" t="s">
        <v>62</v>
      </c>
      <c r="E14" s="15" t="s">
        <v>65</v>
      </c>
      <c r="F14" s="15" t="s">
        <v>64</v>
      </c>
      <c r="G14" s="15" t="s">
        <v>63</v>
      </c>
    </row>
    <row r="15" spans="1:12" ht="16.5" customHeight="1" x14ac:dyDescent="0.2">
      <c r="A15" s="13"/>
      <c r="B15" s="18" t="s">
        <v>6</v>
      </c>
      <c r="C15" s="18"/>
      <c r="D15" s="19">
        <v>2</v>
      </c>
      <c r="E15" s="19">
        <v>3</v>
      </c>
      <c r="F15" s="19">
        <v>4</v>
      </c>
      <c r="G15" s="19">
        <v>5</v>
      </c>
    </row>
    <row r="16" spans="1:12" ht="162.6" customHeight="1" x14ac:dyDescent="0.2">
      <c r="A16" s="34">
        <v>1</v>
      </c>
      <c r="B16" s="27" t="s">
        <v>8</v>
      </c>
      <c r="C16" s="24">
        <v>2813300</v>
      </c>
      <c r="D16" s="37">
        <f>D18+D23+D25+D27+D29+D31+D36</f>
        <v>6289.7</v>
      </c>
      <c r="E16" s="37">
        <f>E18+E23+E25+E27+E29+E31+E36</f>
        <v>6289.7</v>
      </c>
      <c r="F16" s="37">
        <f>F18+F23+F25+F27+F29+F31+F36</f>
        <v>2902.6</v>
      </c>
      <c r="G16" s="37">
        <f>F16/E16*100</f>
        <v>46.148464950633574</v>
      </c>
    </row>
    <row r="17" spans="1:7" ht="19.899999999999999" customHeight="1" x14ac:dyDescent="0.2">
      <c r="A17" s="35"/>
      <c r="B17" s="32" t="s">
        <v>68</v>
      </c>
      <c r="C17" s="24"/>
      <c r="D17" s="37"/>
      <c r="E17" s="37"/>
      <c r="F17" s="37"/>
      <c r="G17" s="37"/>
    </row>
    <row r="18" spans="1:7" ht="33.6" customHeight="1" x14ac:dyDescent="0.2">
      <c r="A18" s="36" t="s">
        <v>15</v>
      </c>
      <c r="B18" s="33" t="s">
        <v>10</v>
      </c>
      <c r="C18" s="24"/>
      <c r="D18" s="38">
        <v>350</v>
      </c>
      <c r="E18" s="37">
        <v>350.5</v>
      </c>
      <c r="F18" s="37">
        <v>350.5</v>
      </c>
      <c r="G18" s="37">
        <f t="shared" ref="G18:G51" si="0">F18/E18*100</f>
        <v>100</v>
      </c>
    </row>
    <row r="19" spans="1:7" ht="19.899999999999999" customHeight="1" x14ac:dyDescent="0.2">
      <c r="A19" s="36" t="s">
        <v>16</v>
      </c>
      <c r="B19" s="33" t="s">
        <v>69</v>
      </c>
      <c r="C19" s="24"/>
      <c r="D19" s="38">
        <f>D18-D20-D21-D22</f>
        <v>261.7</v>
      </c>
      <c r="E19" s="37">
        <v>304</v>
      </c>
      <c r="F19" s="37">
        <v>304</v>
      </c>
      <c r="G19" s="37">
        <f t="shared" si="0"/>
        <v>100</v>
      </c>
    </row>
    <row r="20" spans="1:7" ht="16.149999999999999" customHeight="1" x14ac:dyDescent="0.25">
      <c r="A20" s="36" t="s">
        <v>17</v>
      </c>
      <c r="B20" s="39" t="s">
        <v>70</v>
      </c>
      <c r="C20" s="24"/>
      <c r="D20" s="38">
        <v>8</v>
      </c>
      <c r="E20" s="37">
        <v>8.1999999999999993</v>
      </c>
      <c r="F20" s="37">
        <v>8.1999999999999993</v>
      </c>
      <c r="G20" s="37">
        <f t="shared" si="0"/>
        <v>100</v>
      </c>
    </row>
    <row r="21" spans="1:7" ht="19.899999999999999" customHeight="1" x14ac:dyDescent="0.25">
      <c r="A21" s="36" t="s">
        <v>18</v>
      </c>
      <c r="B21" s="39" t="s">
        <v>71</v>
      </c>
      <c r="C21" s="24"/>
      <c r="D21" s="38">
        <v>30</v>
      </c>
      <c r="E21" s="37">
        <v>32.1</v>
      </c>
      <c r="F21" s="37">
        <v>32.1</v>
      </c>
      <c r="G21" s="37">
        <f t="shared" si="0"/>
        <v>100</v>
      </c>
    </row>
    <row r="22" spans="1:7" ht="19.149999999999999" customHeight="1" x14ac:dyDescent="0.25">
      <c r="A22" s="36" t="s">
        <v>19</v>
      </c>
      <c r="B22" s="39" t="s">
        <v>72</v>
      </c>
      <c r="C22" s="24"/>
      <c r="D22" s="38">
        <v>50.3</v>
      </c>
      <c r="E22" s="37">
        <v>6.2</v>
      </c>
      <c r="F22" s="37">
        <v>6.2</v>
      </c>
      <c r="G22" s="37">
        <f t="shared" si="0"/>
        <v>100</v>
      </c>
    </row>
    <row r="23" spans="1:7" ht="34.15" customHeight="1" x14ac:dyDescent="0.2">
      <c r="A23" s="36" t="s">
        <v>20</v>
      </c>
      <c r="B23" s="33" t="s">
        <v>11</v>
      </c>
      <c r="C23" s="24"/>
      <c r="D23" s="38">
        <v>100</v>
      </c>
      <c r="E23" s="37">
        <v>99.8</v>
      </c>
      <c r="F23" s="37">
        <v>99.8</v>
      </c>
      <c r="G23" s="37">
        <f t="shared" si="0"/>
        <v>100</v>
      </c>
    </row>
    <row r="24" spans="1:7" ht="21" customHeight="1" x14ac:dyDescent="0.2">
      <c r="A24" s="36" t="s">
        <v>22</v>
      </c>
      <c r="B24" s="33" t="s">
        <v>69</v>
      </c>
      <c r="C24" s="24"/>
      <c r="D24" s="38">
        <v>100</v>
      </c>
      <c r="E24" s="37">
        <v>99.8</v>
      </c>
      <c r="F24" s="37">
        <v>99.8</v>
      </c>
      <c r="G24" s="37">
        <f t="shared" si="0"/>
        <v>100</v>
      </c>
    </row>
    <row r="25" spans="1:7" ht="31.5" x14ac:dyDescent="0.2">
      <c r="A25" s="36" t="s">
        <v>21</v>
      </c>
      <c r="B25" s="33" t="s">
        <v>12</v>
      </c>
      <c r="C25" s="24"/>
      <c r="D25" s="38">
        <v>202.6</v>
      </c>
      <c r="E25" s="37">
        <v>202.3</v>
      </c>
      <c r="F25" s="37">
        <v>202.3</v>
      </c>
      <c r="G25" s="37">
        <f t="shared" si="0"/>
        <v>100</v>
      </c>
    </row>
    <row r="26" spans="1:7" ht="19.899999999999999" customHeight="1" x14ac:dyDescent="0.2">
      <c r="A26" s="36" t="s">
        <v>26</v>
      </c>
      <c r="B26" s="33" t="s">
        <v>69</v>
      </c>
      <c r="C26" s="24"/>
      <c r="D26" s="38">
        <v>202.6</v>
      </c>
      <c r="E26" s="37">
        <v>202.3</v>
      </c>
      <c r="F26" s="37">
        <v>202.3</v>
      </c>
      <c r="G26" s="37">
        <f t="shared" si="0"/>
        <v>100</v>
      </c>
    </row>
    <row r="27" spans="1:7" ht="47.25" x14ac:dyDescent="0.2">
      <c r="A27" s="36" t="s">
        <v>23</v>
      </c>
      <c r="B27" s="33" t="s">
        <v>67</v>
      </c>
      <c r="C27" s="24"/>
      <c r="D27" s="38">
        <v>850</v>
      </c>
      <c r="E27" s="37">
        <v>850</v>
      </c>
      <c r="F27" s="37">
        <v>850</v>
      </c>
      <c r="G27" s="37">
        <f t="shared" si="0"/>
        <v>100</v>
      </c>
    </row>
    <row r="28" spans="1:7" ht="24" customHeight="1" x14ac:dyDescent="0.2">
      <c r="A28" s="36" t="s">
        <v>27</v>
      </c>
      <c r="B28" s="33" t="s">
        <v>69</v>
      </c>
      <c r="C28" s="24"/>
      <c r="D28" s="38">
        <v>850</v>
      </c>
      <c r="E28" s="37">
        <v>850</v>
      </c>
      <c r="F28" s="37">
        <v>850</v>
      </c>
      <c r="G28" s="37">
        <f t="shared" si="0"/>
        <v>100</v>
      </c>
    </row>
    <row r="29" spans="1:7" ht="39" customHeight="1" x14ac:dyDescent="0.2">
      <c r="A29" s="36" t="s">
        <v>24</v>
      </c>
      <c r="B29" s="33" t="s">
        <v>13</v>
      </c>
      <c r="C29" s="24"/>
      <c r="D29" s="38">
        <v>850</v>
      </c>
      <c r="E29" s="37">
        <v>850</v>
      </c>
      <c r="F29" s="37">
        <v>850</v>
      </c>
      <c r="G29" s="37">
        <f t="shared" si="0"/>
        <v>100</v>
      </c>
    </row>
    <row r="30" spans="1:7" ht="15.75" x14ac:dyDescent="0.2">
      <c r="A30" s="36" t="s">
        <v>28</v>
      </c>
      <c r="B30" s="33" t="s">
        <v>69</v>
      </c>
      <c r="C30" s="24"/>
      <c r="D30" s="38">
        <v>850</v>
      </c>
      <c r="E30" s="37">
        <v>850</v>
      </c>
      <c r="F30" s="37">
        <v>850</v>
      </c>
      <c r="G30" s="37">
        <f t="shared" si="0"/>
        <v>100</v>
      </c>
    </row>
    <row r="31" spans="1:7" ht="37.15" customHeight="1" x14ac:dyDescent="0.2">
      <c r="A31" s="36" t="s">
        <v>25</v>
      </c>
      <c r="B31" s="33" t="s">
        <v>14</v>
      </c>
      <c r="C31" s="24"/>
      <c r="D31" s="38">
        <v>550</v>
      </c>
      <c r="E31" s="37">
        <v>550</v>
      </c>
      <c r="F31" s="37">
        <v>550</v>
      </c>
      <c r="G31" s="37">
        <f t="shared" si="0"/>
        <v>100</v>
      </c>
    </row>
    <row r="32" spans="1:7" ht="20.45" customHeight="1" x14ac:dyDescent="0.2">
      <c r="A32" s="36" t="s">
        <v>29</v>
      </c>
      <c r="B32" s="33" t="s">
        <v>69</v>
      </c>
      <c r="C32" s="24"/>
      <c r="D32" s="38">
        <f>D31-D33-D34-D35</f>
        <v>461.7</v>
      </c>
      <c r="E32" s="37">
        <v>503</v>
      </c>
      <c r="F32" s="37">
        <v>503</v>
      </c>
      <c r="G32" s="37">
        <f t="shared" si="0"/>
        <v>100</v>
      </c>
    </row>
    <row r="33" spans="1:7" ht="18.600000000000001" customHeight="1" x14ac:dyDescent="0.25">
      <c r="A33" s="36" t="s">
        <v>30</v>
      </c>
      <c r="B33" s="39" t="s">
        <v>70</v>
      </c>
      <c r="C33" s="24"/>
      <c r="D33" s="38">
        <v>8</v>
      </c>
      <c r="E33" s="37">
        <v>8.1999999999999993</v>
      </c>
      <c r="F33" s="37">
        <v>8.1999999999999993</v>
      </c>
      <c r="G33" s="37">
        <f t="shared" si="0"/>
        <v>100</v>
      </c>
    </row>
    <row r="34" spans="1:7" ht="25.15" customHeight="1" x14ac:dyDescent="0.25">
      <c r="A34" s="36" t="s">
        <v>31</v>
      </c>
      <c r="B34" s="39" t="s">
        <v>71</v>
      </c>
      <c r="C34" s="24"/>
      <c r="D34" s="38">
        <v>30</v>
      </c>
      <c r="E34" s="37">
        <v>32.6</v>
      </c>
      <c r="F34" s="37">
        <v>32.6</v>
      </c>
      <c r="G34" s="37">
        <f t="shared" si="0"/>
        <v>100</v>
      </c>
    </row>
    <row r="35" spans="1:7" ht="28.15" customHeight="1" x14ac:dyDescent="0.25">
      <c r="A35" s="36" t="s">
        <v>32</v>
      </c>
      <c r="B35" s="39" t="s">
        <v>72</v>
      </c>
      <c r="C35" s="24"/>
      <c r="D35" s="38">
        <v>50.3</v>
      </c>
      <c r="E35" s="37">
        <v>6.2</v>
      </c>
      <c r="F35" s="37">
        <v>6.2</v>
      </c>
      <c r="G35" s="37">
        <f t="shared" si="0"/>
        <v>100</v>
      </c>
    </row>
    <row r="36" spans="1:7" ht="38.450000000000003" customHeight="1" x14ac:dyDescent="0.25">
      <c r="A36" s="36" t="s">
        <v>57</v>
      </c>
      <c r="B36" s="40" t="s">
        <v>73</v>
      </c>
      <c r="C36" s="24"/>
      <c r="D36" s="38">
        <f>D37</f>
        <v>3387.1</v>
      </c>
      <c r="E36" s="37">
        <f>E37</f>
        <v>3387.1</v>
      </c>
      <c r="F36" s="37">
        <f>F37</f>
        <v>0</v>
      </c>
      <c r="G36" s="37">
        <f t="shared" si="0"/>
        <v>0</v>
      </c>
    </row>
    <row r="37" spans="1:7" ht="32.450000000000003" customHeight="1" x14ac:dyDescent="0.25">
      <c r="A37" s="36" t="s">
        <v>58</v>
      </c>
      <c r="B37" s="40" t="s">
        <v>60</v>
      </c>
      <c r="C37" s="24"/>
      <c r="D37" s="38">
        <v>3387.1</v>
      </c>
      <c r="E37" s="37">
        <v>3387.1</v>
      </c>
      <c r="F37" s="37">
        <v>0</v>
      </c>
      <c r="G37" s="37">
        <f t="shared" si="0"/>
        <v>0</v>
      </c>
    </row>
    <row r="38" spans="1:7" ht="83.45" customHeight="1" x14ac:dyDescent="0.25">
      <c r="A38" s="36" t="s">
        <v>33</v>
      </c>
      <c r="B38" s="40" t="s">
        <v>34</v>
      </c>
      <c r="C38" s="24"/>
      <c r="D38" s="38">
        <f>D40</f>
        <v>5000</v>
      </c>
      <c r="E38" s="37">
        <v>5000</v>
      </c>
      <c r="F38" s="37">
        <v>5000</v>
      </c>
      <c r="G38" s="37">
        <f t="shared" si="0"/>
        <v>100</v>
      </c>
    </row>
    <row r="39" spans="1:7" ht="24" customHeight="1" x14ac:dyDescent="0.2">
      <c r="A39" s="36"/>
      <c r="B39" s="32" t="s">
        <v>9</v>
      </c>
      <c r="C39" s="24"/>
      <c r="D39" s="38"/>
      <c r="E39" s="37"/>
      <c r="F39" s="37"/>
      <c r="G39" s="37"/>
    </row>
    <row r="40" spans="1:7" ht="36.75" customHeight="1" x14ac:dyDescent="0.2">
      <c r="A40" s="36" t="s">
        <v>35</v>
      </c>
      <c r="B40" s="32" t="s">
        <v>36</v>
      </c>
      <c r="C40" s="24"/>
      <c r="D40" s="38">
        <f>SUM(D41:D50)</f>
        <v>5000</v>
      </c>
      <c r="E40" s="38">
        <f t="shared" ref="E40:F40" si="1">SUM(E41:E50)</f>
        <v>4999.9999999999991</v>
      </c>
      <c r="F40" s="38">
        <f t="shared" si="1"/>
        <v>4999.9999999999991</v>
      </c>
      <c r="G40" s="37">
        <f t="shared" si="0"/>
        <v>100</v>
      </c>
    </row>
    <row r="41" spans="1:7" ht="28.9" customHeight="1" x14ac:dyDescent="0.25">
      <c r="A41" s="36" t="s">
        <v>37</v>
      </c>
      <c r="B41" s="41" t="s">
        <v>47</v>
      </c>
      <c r="C41" s="24"/>
      <c r="D41" s="38">
        <v>140.1</v>
      </c>
      <c r="E41" s="37">
        <v>140.1</v>
      </c>
      <c r="F41" s="37">
        <v>140.1</v>
      </c>
      <c r="G41" s="37">
        <f t="shared" si="0"/>
        <v>100</v>
      </c>
    </row>
    <row r="42" spans="1:7" ht="20.45" customHeight="1" x14ac:dyDescent="0.25">
      <c r="A42" s="36" t="s">
        <v>38</v>
      </c>
      <c r="B42" s="41" t="s">
        <v>48</v>
      </c>
      <c r="C42" s="24"/>
      <c r="D42" s="38">
        <v>74.8</v>
      </c>
      <c r="E42" s="37">
        <v>74.8</v>
      </c>
      <c r="F42" s="37">
        <v>74.8</v>
      </c>
      <c r="G42" s="37">
        <f t="shared" si="0"/>
        <v>100</v>
      </c>
    </row>
    <row r="43" spans="1:7" ht="21" customHeight="1" x14ac:dyDescent="0.25">
      <c r="A43" s="36" t="s">
        <v>39</v>
      </c>
      <c r="B43" s="42" t="s">
        <v>49</v>
      </c>
      <c r="C43" s="24"/>
      <c r="D43" s="38">
        <v>1727.9</v>
      </c>
      <c r="E43" s="37">
        <v>1458.8</v>
      </c>
      <c r="F43" s="37">
        <v>1458.8</v>
      </c>
      <c r="G43" s="37">
        <f t="shared" si="0"/>
        <v>100</v>
      </c>
    </row>
    <row r="44" spans="1:7" ht="22.15" customHeight="1" x14ac:dyDescent="0.25">
      <c r="A44" s="36" t="s">
        <v>40</v>
      </c>
      <c r="B44" s="41" t="s">
        <v>50</v>
      </c>
      <c r="C44" s="24"/>
      <c r="D44" s="38">
        <v>1443.9</v>
      </c>
      <c r="E44" s="37">
        <v>1500.9</v>
      </c>
      <c r="F44" s="37">
        <v>1500.9</v>
      </c>
      <c r="G44" s="37">
        <f t="shared" si="0"/>
        <v>100</v>
      </c>
    </row>
    <row r="45" spans="1:7" ht="24" customHeight="1" x14ac:dyDescent="0.25">
      <c r="A45" s="36" t="s">
        <v>41</v>
      </c>
      <c r="B45" s="41" t="s">
        <v>56</v>
      </c>
      <c r="C45" s="24"/>
      <c r="D45" s="38">
        <v>230.7</v>
      </c>
      <c r="E45" s="37">
        <v>230.7</v>
      </c>
      <c r="F45" s="37">
        <v>230.7</v>
      </c>
      <c r="G45" s="37">
        <f t="shared" si="0"/>
        <v>100</v>
      </c>
    </row>
    <row r="46" spans="1:7" ht="31.5" x14ac:dyDescent="0.25">
      <c r="A46" s="36" t="s">
        <v>42</v>
      </c>
      <c r="B46" s="41" t="s">
        <v>51</v>
      </c>
      <c r="C46" s="24"/>
      <c r="D46" s="38">
        <v>438.5</v>
      </c>
      <c r="E46" s="37">
        <v>645.79999999999995</v>
      </c>
      <c r="F46" s="37">
        <v>645.79999999999995</v>
      </c>
      <c r="G46" s="37">
        <f t="shared" si="0"/>
        <v>100</v>
      </c>
    </row>
    <row r="47" spans="1:7" ht="22.9" customHeight="1" x14ac:dyDescent="0.25">
      <c r="A47" s="36" t="s">
        <v>43</v>
      </c>
      <c r="B47" s="43" t="s">
        <v>52</v>
      </c>
      <c r="C47" s="24"/>
      <c r="D47" s="38">
        <v>800</v>
      </c>
      <c r="E47" s="37">
        <v>800</v>
      </c>
      <c r="F47" s="37">
        <v>800</v>
      </c>
      <c r="G47" s="37">
        <f t="shared" si="0"/>
        <v>100</v>
      </c>
    </row>
    <row r="48" spans="1:7" ht="22.15" customHeight="1" x14ac:dyDescent="0.25">
      <c r="A48" s="36" t="s">
        <v>44</v>
      </c>
      <c r="B48" s="43" t="s">
        <v>53</v>
      </c>
      <c r="C48" s="24"/>
      <c r="D48" s="38">
        <v>20.5</v>
      </c>
      <c r="E48" s="37">
        <v>20.5</v>
      </c>
      <c r="F48" s="37">
        <v>20.5</v>
      </c>
      <c r="G48" s="37">
        <f t="shared" si="0"/>
        <v>100</v>
      </c>
    </row>
    <row r="49" spans="1:9" ht="28.15" customHeight="1" x14ac:dyDescent="0.25">
      <c r="A49" s="36" t="s">
        <v>45</v>
      </c>
      <c r="B49" s="43" t="s">
        <v>54</v>
      </c>
      <c r="C49" s="24"/>
      <c r="D49" s="38">
        <v>73.599999999999994</v>
      </c>
      <c r="E49" s="37">
        <v>78.400000000000006</v>
      </c>
      <c r="F49" s="37">
        <v>78.400000000000006</v>
      </c>
      <c r="G49" s="37">
        <f t="shared" si="0"/>
        <v>100</v>
      </c>
    </row>
    <row r="50" spans="1:9" ht="28.15" customHeight="1" x14ac:dyDescent="0.25">
      <c r="A50" s="36" t="s">
        <v>46</v>
      </c>
      <c r="B50" s="43" t="s">
        <v>55</v>
      </c>
      <c r="C50" s="24"/>
      <c r="D50" s="38">
        <v>50</v>
      </c>
      <c r="E50" s="37">
        <v>50</v>
      </c>
      <c r="F50" s="37">
        <v>50</v>
      </c>
      <c r="G50" s="37">
        <f t="shared" si="0"/>
        <v>100</v>
      </c>
    </row>
    <row r="51" spans="1:9" ht="32.450000000000003" customHeight="1" x14ac:dyDescent="0.25">
      <c r="A51" s="25" t="s">
        <v>7</v>
      </c>
      <c r="B51" s="16"/>
      <c r="C51" s="20"/>
      <c r="D51" s="37">
        <f>D38+D16</f>
        <v>11289.7</v>
      </c>
      <c r="E51" s="37">
        <f t="shared" ref="E51:F51" si="2">E38+E16</f>
        <v>11289.7</v>
      </c>
      <c r="F51" s="37">
        <f t="shared" si="2"/>
        <v>7902.6</v>
      </c>
      <c r="G51" s="37">
        <f t="shared" si="0"/>
        <v>69.998317050054467</v>
      </c>
      <c r="I51" s="17"/>
    </row>
    <row r="52" spans="1:9" ht="35.65" customHeight="1" x14ac:dyDescent="0.25">
      <c r="B52" s="21"/>
      <c r="C52" s="22"/>
      <c r="D52" s="23"/>
      <c r="E52" s="23"/>
      <c r="F52" s="23"/>
      <c r="G52" s="2"/>
    </row>
    <row r="53" spans="1:9" ht="35.65" customHeight="1" x14ac:dyDescent="0.2">
      <c r="B53" s="2"/>
      <c r="C53" s="2"/>
      <c r="D53" s="2"/>
      <c r="E53" s="2"/>
      <c r="F53" s="2"/>
      <c r="G53" s="2"/>
    </row>
    <row r="54" spans="1:9" x14ac:dyDescent="0.2">
      <c r="B54" s="2"/>
      <c r="C54" s="2"/>
      <c r="D54" s="2"/>
      <c r="E54" s="2"/>
      <c r="F54" s="2"/>
      <c r="G54" s="2"/>
    </row>
  </sheetData>
  <mergeCells count="6">
    <mergeCell ref="D4:G4"/>
    <mergeCell ref="D5:G5"/>
    <mergeCell ref="D6:G6"/>
    <mergeCell ref="D7:G7"/>
    <mergeCell ref="E13:G13"/>
    <mergeCell ref="A9:G12"/>
  </mergeCells>
  <pageMargins left="1.1811023622047245" right="0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dc:description>POI HSSF rep:2.34.0.119</dc:description>
  <cp:lastModifiedBy>user</cp:lastModifiedBy>
  <cp:lastPrinted>2020-05-07T04:27:31Z</cp:lastPrinted>
  <dcterms:created xsi:type="dcterms:W3CDTF">2014-11-08T06:34:06Z</dcterms:created>
  <dcterms:modified xsi:type="dcterms:W3CDTF">2020-06-10T07:30:04Z</dcterms:modified>
</cp:coreProperties>
</file>